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<sst xmlns="http://schemas.openxmlformats.org/spreadsheetml/2006/main" count="5787" uniqueCount="1141">
  <si>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</si>
  <si>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</si>
  <si>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</si>
  <si>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</si>
  <si>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</si>
  <si>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</si>
  <si>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</si>
  <si>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</si>
  <si>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</si>
  <si>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</si>
  <si>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</si>
  <si>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</si>
  <si>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</si>
  <si>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</si>
  <si>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</si>
  <si>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</si>
  <si>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</si>
  <si>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</si>
  <si>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</si>
  <si>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</si>
  <si>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</si>
  <si>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</si>
  <si>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</si>
  <si>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</si>
  <si>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</si>
  <si>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</si>
  <si>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</si>
  <si>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</si>
  <si>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</si>
  <si>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</si>
  <si>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</si>
  <si>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</si>
  <si>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</si>
  <si>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</si>
  <si>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</si>
  <si>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</si>
  <si>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</si>
  <si>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</si>
  <si>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</si>
  <si>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</si>
  <si>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</si>
  <si>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</si>
  <si>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</si>
  <si>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</si>
  <si>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</si>
  <si>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</si>
  <si>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</si>
  <si>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</si>
  <si>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</si>
  <si>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</si>
  <si>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</si>
  <si>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</si>
  <si>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</si>
  <si>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</si>
  <si>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</si>
  <si>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</si>
  <si>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</si>
  <si>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</si>
  <si>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</si>
  <si>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</si>
  <si>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</si>
  <si>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</si>
  <si>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</si>
  <si>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</si>
  <si>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</si>
  <si>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</si>
  <si>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</si>
  <si>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</si>
  <si>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</si>
  <si>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</si>
  <si>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</si>
  <si>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</si>
  <si>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</si>
  <si>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</si>
  <si>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</si>
  <si>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</si>
  <si>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</si>
  <si>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</si>
  <si>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</si>
  <si>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</si>
  <si>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</si>
  <si>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</si>
  <si>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</si>
  <si>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</si>
  <si>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</si>
  <si>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</si>
  <si>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</si>
  <si>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</si>
  <si>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</si>
  <si>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</si>
  <si>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</si>
  <si>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</si>
  <si>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</si>
  <si>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</si>
  <si>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</si>
  <si>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</si>
  <si>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</si>
  <si>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</si>
  <si>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</si>
  <si>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</si>
  <si>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</si>
  <si>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</si>
  <si>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</si>
  <si>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</si>
  <si>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</si>
  <si>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</si>
  <si>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</si>
  <si>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</si>
  <si>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</si>
  <si>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</si>
  <si>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</si>
  <si>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</si>
  <si>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</si>
  <si>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</si>
  <si>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</si>
  <si>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</si>
  <si>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</si>
  <si>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</si>
  <si>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</si>
  <si>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</si>
  <si>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</si>
  <si>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</si>
  <si>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</si>
  <si>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</si>
  <si>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</si>
  <si>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</si>
  <si>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</si>
  <si>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</si>
  <si>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</si>
  <si>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</si>
  <si>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</si>
  <si>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</si>
  <si>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</si>
  <si>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</si>
  <si>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</si>
  <si>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</si>
  <si>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</si>
  <si>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</si>
  <si>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</si>
  <si>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</si>
  <si>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</si>
  <si>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</si>
  <si>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</si>
  <si>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</si>
  <si>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</si>
  <si>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</si>
  <si>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</si>
  <si>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</si>
  <si>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</si>
  <si>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</si>
  <si>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</si>
  <si>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</si>
  <si>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</si>
  <si>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</si>
  <si>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</si>
  <si>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</si>
  <si>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</si>
  <si>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</si>
  <si>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</si>
  <si>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</si>
  <si>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</si>
  <si>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</si>
  <si>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</si>
  <si>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</si>
  <si>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</si>
  <si>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</si>
  <si>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</si>
  <si>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</si>
  <si>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</si>
  <si>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</si>
  <si>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</si>
  <si>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</si>
  <si>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</si>
  <si>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</si>
  <si>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</si>
  <si>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</si>
  <si>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</si>
  <si>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</si>
  <si>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</si>
  <si>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</si>
  <si>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</si>
  <si>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</si>
  <si>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</si>
  <si>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</si>
  <si>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</si>
  <si>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</si>
  <si>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</si>
  <si>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</si>
  <si>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</si>
  <si>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</si>
  <si>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</si>
  <si>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</si>
  <si>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</si>
  <si>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</si>
  <si>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</si>
  <si>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</si>
  <si>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</si>
  <si>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</si>
  <si>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</si>
  <si>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</si>
  <si>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</si>
  <si>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</si>
  <si>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</si>
  <si>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</si>
  <si>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</si>
  <si>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</si>
  <si>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</si>
  <si>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</si>
  <si>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</si>
  <si>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</si>
  <si>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</si>
  <si>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</si>
  <si>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</si>
  <si>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</si>
  <si>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</si>
  <si>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</si>
  <si>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</si>
  <si>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</si>
  <si>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</si>
  <si>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</si>
  <si>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</si>
  <si>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</si>
  <si>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</si>
  <si>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</si>
  <si>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</si>
  <si>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</si>
  <si>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</si>
  <si>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</si>
  <si>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</si>
  <si>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</si>
  <si>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</si>
  <si>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</si>
  <si>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</si>
  <si>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</si>
  <si>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</si>
  <si>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</si>
  <si>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</si>
  <si>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</si>
  <si>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</si>
  <si>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</si>
  <si>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</si>
  <si>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</si>
  <si>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</si>
  <si>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</si>
  <si>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</si>
  <si>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</si>
  <si>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</si>
  <si>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</si>
  <si>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</si>
  <si>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</si>
  <si>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</si>
  <si>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</si>
  <si>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</si>
  <si>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</si>
  <si>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</si>
  <si>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</si>
  <si>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</si>
  <si>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</si>
  <si>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</si>
  <si>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</si>
  <si>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</si>
  <si>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</si>
  <si>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</si>
  <si>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</si>
  <si>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</si>
  <si>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</si>
  <si>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</si>
  <si>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</si>
  <si>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</si>
  <si>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</si>
  <si>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</si>
  <si>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</si>
  <si>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</si>
  <si>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</si>
  <si>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</si>
  <si>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</si>
  <si>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</si>
  <si>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</si>
  <si>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</si>
  <si>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</si>
  <si>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</si>
  <si>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</si>
  <si>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</si>
  <si>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</si>
  <si>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</si>
  <si>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</si>
  <si>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</si>
  <si>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</si>
  <si>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</si>
  <si>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</si>
  <si>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</si>
  <si>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</si>
  <si>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</si>
  <si>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</si>
  <si>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</si>
  <si>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</si>
  <si>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</si>
  <si>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</si>
  <si>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</si>
  <si>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</si>
  <si>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</si>
  <si>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</si>
  <si>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</si>
  <si>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</si>
  <si>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</si>
  <si>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</si>
  <si>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</si>
  <si>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</si>
  <si>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</si>
  <si>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</si>
  <si>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</si>
  <si>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</si>
  <si>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</si>
  <si>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</si>
  <si>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</si>
  <si>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</si>
  <si>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</si>
  <si>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</si>
  <si>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</si>
  <si>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</si>
  <si>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</si>
  <si>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</si>
  <si>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</si>
  <si>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</si>
  <si>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</si>
  <si>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</si>
  <si>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</si>
  <si>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</si>
  <si>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</si>
  <si>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</si>
  <si>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</si>
  <si>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</si>
  <si>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</si>
  <si>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</si>
  <si>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</si>
  <si>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</si>
  <si>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</si>
  <si>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</si>
  <si>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</si>
  <si>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</si>
  <si>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</si>
  <si>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</si>
  <si>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</si>
  <si>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</si>
  <si>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</si>
  <si>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</si>
  <si>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</si>
  <si>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</si>
  <si>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</si>
  <si>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</si>
  <si>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</si>
  <si>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</si>
  <si>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</si>
  <si>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</si>
  <si>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</si>
  <si>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</si>
  <si>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</si>
  <si>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</si>
  <si>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</si>
  <si>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</si>
  <si>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</si>
  <si>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</si>
  <si>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</si>
  <si>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</si>
  <si>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</si>
  <si>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</si>
  <si>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</si>
  <si>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</si>
  <si>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</si>
  <si>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</si>
  <si>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</si>
  <si>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</si>
  <si>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</si>
  <si>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</si>
  <si>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</si>
  <si>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</si>
  <si>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</si>
  <si>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</si>
  <si>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</si>
  <si>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</si>
  <si>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</si>
  <si>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</si>
  <si>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</si>
  <si>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</si>
  <si>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</si>
  <si>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</si>
  <si>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</si>
  <si>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</si>
  <si>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</si>
  <si>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</si>
  <si>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</si>
  <si>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</si>
  <si>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</si>
  <si>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</si>
  <si>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</si>
  <si>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</si>
  <si>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</si>
  <si>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</si>
  <si>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</si>
  <si>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</si>
  <si>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</si>
  <si>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</si>
  <si>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</si>
  <si>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</si>
  <si>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</si>
  <si>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</si>
  <si>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</si>
  <si>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</si>
  <si>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</si>
  <si>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</si>
  <si>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</si>
  <si>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</si>
  <si>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</si>
  <si>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</si>
  <si>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</si>
  <si>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</si>
  <si>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</si>
  <si>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</si>
  <si>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</si>
  <si>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</si>
  <si>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</si>
  <si>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</si>
  <si>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</si>
  <si>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</si>
  <si>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</si>
  <si>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</si>
  <si>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</si>
  <si>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</si>
  <si>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</si>
  <si>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</si>
  <si>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</si>
  <si>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</si>
  <si>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</si>
  <si>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</si>
  <si>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</si>
  <si>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</si>
  <si>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</si>
  <si>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</si>
  <si>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</si>
  <si>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</si>
  <si>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</si>
  <si>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</si>
  <si>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</si>
  <si>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</si>
  <si>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</si>
  <si>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</si>
  <si>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</si>
  <si>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</si>
  <si>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</si>
  <si>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</si>
  <si>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</si>
  <si>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</si>
  <si>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</si>
  <si>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</si>
  <si>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</si>
  <si>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</si>
  <si>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</si>
  <si>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</si>
  <si>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</si>
  <si>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</si>
  <si>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</si>
  <si>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</si>
  <si>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</si>
  <si>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</si>
  <si>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</si>
  <si>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</si>
  <si>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</si>
  <si>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</si>
  <si>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</si>
  <si>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</si>
  <si>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</si>
  <si>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</si>
  <si>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</si>
  <si>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</si>
  <si>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</si>
  <si>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</si>
  <si>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</si>
  <si>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</si>
  <si>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</si>
  <si>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</si>
  <si>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</si>
  <si>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</si>
  <si>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</si>
  <si>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</si>
  <si>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</si>
  <si>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</si>
  <si>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</si>
  <si>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</si>
  <si>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</si>
  <si>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</si>
  <si>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</si>
  <si>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</si>
  <si>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</si>
  <si>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</si>
  <si>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</si>
  <si>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</si>
  <si>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</si>
  <si>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</si>
  <si>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</si>
  <si>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</si>
  <si>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</si>
  <si>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</si>
  <si>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</si>
  <si>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</si>
  <si>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</si>
  <si>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</si>
  <si>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</si>
  <si>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</si>
  <si>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</si>
  <si>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</si>
  <si>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</si>
  <si>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</si>
  <si>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</si>
  <si>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</si>
  <si>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</si>
  <si>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</si>
  <si>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</si>
  <si>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</si>
  <si>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</si>
  <si>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</si>
  <si>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</si>
  <si>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</si>
  <si>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</si>
  <si>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</si>
  <si>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</si>
  <si>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</si>
  <si>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</si>
  <si>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</si>
  <si>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</si>
  <si>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</si>
  <si>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</si>
  <si>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</si>
  <si>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</si>
  <si>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</si>
  <si>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</si>
  <si>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</si>
  <si>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</si>
  <si>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</si>
  <si>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</si>
  <si>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</si>
  <si>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</si>
  <si>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</si>
  <si>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</si>
  <si>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</si>
  <si>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</si>
  <si>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</si>
  <si>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</si>
  <si>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</si>
  <si>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</si>
  <si>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</si>
  <si>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</si>
  <si>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</si>
  <si>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</si>
  <si>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</si>
  <si>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</si>
  <si>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</si>
  <si>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</si>
  <si>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</si>
  <si>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</si>
  <si>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</si>
  <si>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</si>
  <si>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</si>
  <si>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</si>
  <si>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</si>
  <si>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</si>
  <si>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</si>
  <si>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</si>
  <si>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</si>
  <si>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</si>
  <si>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</si>
  <si>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</si>
  <si>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</si>
  <si>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</si>
  <si>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</si>
  <si>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</si>
  <si>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</si>
  <si>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</si>
  <si>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</si>
  <si>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</si>
  <si>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</si>
  <si>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</si>
  <si>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</si>
  <si>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</si>
  <si>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</si>
  <si>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</si>
  <si>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</si>
  <si>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</si>
  <si>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</si>
  <si>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</si>
  <si>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</si>
  <si>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</si>
  <si>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</si>
  <si>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</si>
  <si>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</si>
  <si>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</si>
  <si>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</si>
  <si>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</si>
  <si>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</si>
  <si>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</si>
  <si>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</si>
  <si>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</si>
  <si>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</si>
  <si>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</si>
  <si>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</si>
  <si>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</si>
  <si>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</si>
  <si>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</si>
  <si>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</si>
  <si>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</si>
  <si>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</si>
  <si>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</si>
  <si>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</si>
  <si>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</si>
  <si>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</si>
  <si>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</si>
  <si>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</si>
  <si>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</si>
  <si>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</si>
  <si>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</si>
  <si>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</si>
  <si>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</si>
  <si>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</si>
  <si>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</si>
  <si>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</si>
  <si>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</si>
  <si>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</si>
  <si>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</si>
  <si>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</si>
  <si>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</si>
  <si>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</si>
  <si>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</si>
  <si>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</si>
  <si>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</si>
  <si>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</si>
  <si>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</si>
  <si>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</si>
  <si>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</si>
  <si>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</si>
  <si>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</si>
  <si>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</si>
  <si>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</si>
  <si>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</si>
  <si>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</si>
  <si>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</si>
  <si>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</si>
  <si>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</si>
  <si>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</si>
  <si>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</si>
  <si>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</si>
  <si>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</si>
  <si>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</si>
  <si>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</si>
  <si>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</si>
  <si>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</si>
  <si>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</si>
  <si>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</si>
  <si>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</si>
  <si>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</si>
  <si>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</si>
  <si>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</si>
  <si>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</si>
  <si>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</si>
  <si>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</si>
  <si>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</si>
  <si>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</si>
  <si>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</si>
  <si>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</si>
  <si>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</si>
  <si>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</si>
  <si>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</si>
  <si>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</si>
  <si>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</si>
  <si>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</si>
  <si>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</si>
  <si>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</si>
  <si>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</si>
  <si>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</si>
  <si>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</si>
  <si>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</si>
  <si>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</si>
  <si>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</si>
  <si>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</si>
  <si>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</si>
  <si>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</si>
  <si>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</si>
  <si>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</si>
  <si>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</si>
  <si>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</si>
  <si>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</si>
  <si>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</si>
  <si>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</si>
  <si>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</si>
  <si>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</si>
  <si>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</si>
  <si>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</si>
  <si>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</si>
  <si>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</si>
  <si>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</si>
  <si>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</si>
  <si>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</si>
  <si>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</si>
  <si>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</si>
  <si>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</si>
  <si>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</si>
  <si>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</si>
  <si>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</si>
  <si>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</si>
  <si>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</si>
  <si>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</si>
  <si>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</si>
  <si>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</si>
  <si>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</si>
  <si>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</si>
  <si>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</si>
  <si>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</si>
  <si>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</si>
  <si>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</si>
  <si>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</si>
  <si>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</si>
  <si>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</si>
  <si>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</si>
  <si>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</si>
  <si>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</si>
  <si>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</si>
  <si>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</si>
  <si>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</si>
  <si>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</si>
  <si>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</si>
  <si>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</si>
  <si>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</si>
  <si>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</si>
  <si>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</si>
  <si>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</si>
  <si>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</si>
  <si>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</si>
  <si>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</si>
  <si>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</si>
  <si>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</si>
  <si>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</si>
  <si>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</si>
  <si>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</si>
  <si>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</si>
  <si>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</si>
  <si>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</si>
  <si>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</si>
  <si>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</si>
  <si>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</si>
  <si>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</si>
  <si>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</si>
  <si>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</si>
  <si>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</si>
  <si>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</si>
  <si>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</si>
  <si>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</si>
  <si>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</si>
  <si>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</si>
  <si>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</si>
  <si>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</si>
  <si>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</si>
  <si>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</si>
  <si>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</si>
  <si>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</si>
  <si>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</si>
  <si>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</si>
  <si>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</si>
  <si>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</si>
  <si>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</si>
  <si>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</si>
  <si>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</si>
  <si>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</si>
  <si>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</si>
  <si>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</si>
  <si>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</si>
  <si>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</si>
  <si>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</si>
  <si>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</si>
  <si>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</si>
  <si>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</si>
  <si>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</si>
  <si>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</si>
  <si>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</si>
  <si>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</si>
  <si>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</si>
  <si>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</si>
  <si>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</si>
  <si>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</si>
  <si>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</si>
  <si>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</si>
  <si>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</si>
  <si>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</si>
  <si>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</si>
  <si>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</si>
  <si>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</si>
  <si>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</si>
  <si>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</si>
  <si>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</si>
  <si>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</si>
  <si>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</si>
  <si>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</si>
  <si>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</si>
  <si>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</si>
  <si>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</si>
  <si>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</si>
  <si>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</si>
  <si>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</si>
  <si>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</si>
  <si>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</si>
  <si>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</si>
  <si>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</si>
  <si>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</si>
  <si>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</si>
  <si>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</si>
  <si>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</si>
  <si>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</si>
  <si>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</si>
  <si>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</si>
  <si>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</si>
  <si>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</si>
  <si>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</si>
  <si>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</si>
  <si>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</si>
  <si>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</si>
  <si>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</si>
  <si>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</si>
  <si>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</si>
  <si>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</si>
  <si>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</si>
  <si>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</si>
  <si>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</si>
  <si>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</si>
  <si>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</si>
  <si>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</si>
  <si>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</si>
  <si>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</si>
  <si>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</si>
  <si>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</si>
  <si>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</si>
  <si>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</si>
  <si>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</si>
  <si>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</si>
  <si>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</si>
  <si>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</si>
  <si>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</si>
  <si>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</si>
  <si>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</si>
  <si>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</si>
  <si>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</si>
  <si>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</si>
  <si>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</si>
  <si>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</si>
  <si>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</si>
  <si>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</si>
  <si>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</si>
  <si>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</si>
  <si>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</si>
  <si>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</si>
  <si>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</si>
  <si>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</si>
  <si>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</si>
  <si>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</si>
  <si>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王双群</t>
  </si>
  <si>
    <t>坐落：</t>
  </si>
  <si>
    <t>容城县赵村</t>
  </si>
  <si>
    <t>调查编号：</t>
  </si>
  <si>
    <t>0207109-01-01-1007</t>
  </si>
  <si>
    <t>价值时点：</t>
  </si>
  <si>
    <t>2023年11月18日</t>
  </si>
  <si>
    <t>报告编号：</t>
  </si>
  <si>
    <t>康正（容城）2023评字第4号-赵村-</t>
  </si>
  <si>
    <t>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</si>
  <si>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</si>
  <si>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</si>
  <si>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</si>
  <si>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</si>
  <si>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</si>
  <si>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</si>
  <si>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</si>
  <si>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</si>
  <si>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</si>
  <si>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</si>
  <si>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</si>
  <si>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</si>
  <si>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</si>
  <si>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</si>
  <si>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</si>
  <si>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</si>
  <si>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</si>
  <si>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</si>
  <si>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</si>
  <si>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</si>
  <si>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</si>
  <si>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</si>
  <si>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</si>
  <si>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</si>
  <si>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</si>
  <si>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</si>
  <si>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</si>
  <si>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</si>
  <si>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</si>
  <si>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</si>
  <si>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</si>
  <si>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</si>
  <si>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</si>
  <si>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</si>
  <si>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</si>
  <si>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</si>
  <si>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</si>
  <si>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</si>
  <si>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</si>
  <si>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</si>
  <si>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</si>
  <si>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</si>
  <si>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</si>
  <si>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</si>
  <si>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</si>
  <si>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</si>
  <si>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</si>
  <si>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</si>
  <si>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</si>
  <si>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</si>
  <si>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</si>
  <si>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</si>
  <si>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</si>
  <si>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</si>
  <si>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</si>
  <si>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</si>
  <si>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</si>
  <si>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</si>
  <si>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</si>
  <si>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</si>
  <si>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</si>
  <si>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</si>
  <si>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</si>
  <si>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</si>
  <si>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</si>
  <si>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</si>
  <si>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</si>
  <si>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</si>
  <si>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</si>
  <si>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</si>
  <si>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</si>
  <si>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</si>
  <si>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</si>
  <si>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</si>
  <si>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</si>
  <si>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</si>
  <si>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</si>
  <si>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</si>
  <si>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</si>
  <si>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</si>
  <si>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</si>
  <si>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</si>
  <si>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</si>
  <si>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</si>
  <si>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</si>
  <si>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</si>
  <si>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</si>
  <si>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</si>
  <si>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</si>
  <si>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</si>
  <si>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</si>
  <si>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</si>
  <si>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</si>
  <si>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</si>
  <si>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</si>
  <si>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</si>
  <si>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</si>
  <si>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</si>
  <si>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</si>
  <si>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</si>
  <si>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</si>
  <si>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</si>
  <si>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</si>
  <si>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</si>
  <si>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</si>
  <si>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</si>
  <si>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</si>
  <si>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</si>
  <si>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</si>
  <si>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</si>
  <si>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</si>
  <si>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</si>
  <si>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</si>
  <si>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</si>
  <si>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</si>
  <si>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</si>
  <si>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</si>
  <si>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</si>
  <si>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</si>
  <si>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</si>
  <si>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</si>
  <si>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</si>
  <si>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</si>
  <si>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</si>
  <si>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</si>
  <si>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</si>
  <si>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</si>
  <si>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</si>
  <si>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</si>
  <si>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</si>
  <si>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</si>
  <si>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</si>
  <si>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</si>
  <si>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</si>
  <si>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</si>
  <si>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</si>
  <si>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</si>
  <si>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</si>
  <si>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</si>
  <si>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</si>
  <si>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</si>
  <si>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</si>
  <si>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</si>
  <si>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</si>
  <si>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</si>
  <si>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</si>
  <si>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</si>
  <si>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Y1</t>
  </si>
  <si>
    <t>简易房屋</t>
  </si>
  <si>
    <t>长1短1</t>
  </si>
  <si>
    <t>砖混二等</t>
  </si>
  <si>
    <t>长边1面</t>
  </si>
  <si>
    <t>砖混三等</t>
  </si>
  <si>
    <t>长边2面</t>
  </si>
  <si>
    <t>房屋3修正值</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</si>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</sst>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0207109-01-01-1007</v>
      </c>
      <c r="C2" s="323">
        <f>输机表!P2</f>
        <v>0</v>
      </c>
      <c r="D2" s="323" t="str">
        <f>输机表!U2&amp;输机表!Y2</f>
        <v>康正（容城）2023评字第4号-赵村-1-5</v>
      </c>
      <c r="E2" s="323" t="str">
        <f>输机表!D2</f>
        <v>王双群</v>
      </c>
      <c r="F2" s="323" t="str">
        <f>输机表!F2</f>
        <v>容城县赵村</v>
      </c>
      <c r="G2" s="323">
        <f ca="1">结果通知单!C12</f>
        <v>146.03</v>
      </c>
      <c r="H2" s="323"/>
      <c r="I2" s="323"/>
      <c r="J2" s="323">
        <f ca="1">结果通知单!G12</f>
        <v>142034</v>
      </c>
      <c r="K2" s="323">
        <f ca="1">结果通知单!G41</f>
        <v>29968</v>
      </c>
      <c r="L2" s="323">
        <f ca="1">IF(J2+K2=结果通知单!C42,J2+K2,"请检查")</f>
        <v>172002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3.7</v>
      </c>
      <c r="F4" s="92" t="s">
        <v>964</v>
      </c>
      <c r="G4" s="92" t="s">
        <v>965</v>
      </c>
      <c r="H4" s="92" t="s">
        <v>966</v>
      </c>
      <c r="I4" s="92">
        <v>37</v>
      </c>
      <c r="J4" s="92">
        <v>3</v>
      </c>
      <c r="K4" s="92" t="s">
        <v>967</v>
      </c>
      <c r="L4" s="92" t="s">
        <v>968</v>
      </c>
      <c r="M4" s="92">
        <v>0.6</v>
      </c>
      <c r="N4" s="92">
        <v>0.2</v>
      </c>
      <c r="O4" s="92" t="s">
        <v>968</v>
      </c>
      <c r="P4" s="92" t="s">
        <v>968</v>
      </c>
      <c r="Q4" s="92" t="s">
        <v>969</v>
      </c>
      <c r="R4" s="92" t="s">
        <v>970</v>
      </c>
      <c r="S4" s="125">
        <v>94.71</v>
      </c>
      <c r="T4" s="125" t="s">
        <v>971</v>
      </c>
      <c r="U4" s="125"/>
      <c r="V4" s="126"/>
      <c r="W4" s="96">
        <f>ROUND(F5*ROUND(E5+G5+H5+I5+J5+K5+L5+M5+N5+O5+P5+Q5+R5+U5+T5+1,3)*V5,0)</f>
        <v>953</v>
      </c>
      <c r="X4" s="127">
        <f>ROUND(L60/S4,0)</f>
        <v>108</v>
      </c>
      <c r="Y4" s="127">
        <f>W4+X4</f>
        <v>1061</v>
      </c>
      <c r="Z4" s="143">
        <f>ROUND(Y4*S4,0)</f>
        <v>100487</v>
      </c>
      <c r="AA4" s="144">
        <f>IF(Q4="无",0,IF(Q4="地暖",0,S4))</f>
        <v>94.71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3.4</v>
      </c>
      <c r="F6" s="92" t="s">
        <v>964</v>
      </c>
      <c r="G6" s="92" t="s">
        <v>965</v>
      </c>
      <c r="H6" s="92" t="s">
        <v>966</v>
      </c>
      <c r="I6" s="92">
        <v>37</v>
      </c>
      <c r="J6" s="92">
        <v>1</v>
      </c>
      <c r="K6" s="92" t="s">
        <v>967</v>
      </c>
      <c r="L6" s="92" t="s">
        <v>1010</v>
      </c>
      <c r="M6" s="92">
        <v>0.6</v>
      </c>
      <c r="N6" s="92">
        <v>0.2</v>
      </c>
      <c r="O6" s="92" t="s">
        <v>970</v>
      </c>
      <c r="P6" s="92" t="s">
        <v>970</v>
      </c>
      <c r="Q6" s="92" t="s">
        <v>969</v>
      </c>
      <c r="R6" s="92" t="s">
        <v>970</v>
      </c>
      <c r="S6" s="125">
        <v>35.06</v>
      </c>
      <c r="T6" s="125" t="s">
        <v>971</v>
      </c>
      <c r="U6" s="125" t="s">
        <v>938</v>
      </c>
      <c r="V6" s="126"/>
      <c r="W6" s="129">
        <f>ROUND(F7*ROUND(E7+G7+H7+I7+J7+K7+L7+M7+N7+O7+P7+Q7+R7+U7+T7+1,3)*V7,0)</f>
        <v>897</v>
      </c>
      <c r="X6" s="130">
        <f>ROUND(X60/S6,0)</f>
        <v>45</v>
      </c>
      <c r="Y6" s="127">
        <f t="shared" ref="Y6" si="3">W6+X6</f>
        <v>942</v>
      </c>
      <c r="Z6" s="143">
        <f t="shared" ref="Z6" si="4">ROUND(Y6*S6,0)</f>
        <v>33027</v>
      </c>
      <c r="AA6" s="144">
        <f>IF(Q6="无",0,IF(Q6="地暖",0,S6))</f>
        <v>35.06</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0.02</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-0.02</v>
      </c>
      <c r="V7" s="97">
        <v>0.8</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-0.02</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-0.02</v>
      </c>
    </row>
    <row r="8" ht="19.15" customHeight="1" spans="1:145">
      <c r="A8" s="89"/>
      <c r="B8" s="91">
        <v>3</v>
      </c>
      <c r="C8" s="92" t="s">
        <v>1017</v>
      </c>
      <c r="D8" s="93">
        <v>2</v>
      </c>
      <c r="E8" s="92">
        <v>3.1</v>
      </c>
      <c r="F8" s="92" t="s">
        <v>1018</v>
      </c>
      <c r="G8" s="92" t="s">
        <v>974</v>
      </c>
      <c r="H8" s="92" t="s">
        <v>985</v>
      </c>
      <c r="I8" s="92" t="s">
        <v>974</v>
      </c>
      <c r="J8" s="92">
        <v>0</v>
      </c>
      <c r="K8" s="92" t="s">
        <v>967</v>
      </c>
      <c r="L8" s="92" t="s">
        <v>1019</v>
      </c>
      <c r="M8" s="92">
        <v>0.1</v>
      </c>
      <c r="N8" s="92">
        <v>0.2</v>
      </c>
      <c r="O8" s="92" t="s">
        <v>968</v>
      </c>
      <c r="P8" s="92" t="s">
        <v>968</v>
      </c>
      <c r="Q8" s="92" t="s">
        <v>968</v>
      </c>
      <c r="R8" s="92" t="s">
        <v>970</v>
      </c>
      <c r="S8" s="125">
        <v>16.26</v>
      </c>
      <c r="T8" s="125" t="s">
        <v>971</v>
      </c>
      <c r="U8" s="125"/>
      <c r="V8" s="126"/>
      <c r="W8" s="129">
        <f>ROUND(F9*ROUND(E9+G9+H9+I9+J9+K9+L9+M9+N9+O9+P9+Q9+R9+U9+T9+1,3)*V9,0)</f>
        <v>379</v>
      </c>
      <c r="X8" s="130">
        <f>ROUND(L92/S8,0)</f>
        <v>145</v>
      </c>
      <c r="Y8" s="127">
        <f t="shared" ref="Y8" si="7">W8+X8</f>
        <v>524</v>
      </c>
      <c r="Z8" s="143">
        <f t="shared" ref="Z8" si="8">ROUND(Y8*S8,0)</f>
        <v>8520</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0.14</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-0.12</v>
      </c>
      <c r="K9" s="97">
        <f>VLOOKUP(F8,系数区域,VLOOKUP(K8,内墙面列数,2,0),0)</f>
        <v>0</v>
      </c>
      <c r="L9" s="97">
        <f>VLOOKUP(L8,$BH$3:$BI$14,2,0)</f>
        <v>-0.08</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37</v>
      </c>
      <c r="E30" s="107"/>
      <c r="F30" s="108" t="str">
        <f>+D30</f>
        <v>50地砖</v>
      </c>
      <c r="G30" s="109">
        <f>S4</f>
        <v>94.71</v>
      </c>
      <c r="H30" s="109"/>
      <c r="I30" s="96" t="str">
        <f t="shared" ref="I30:I59" si="48">VLOOKUP(F30,价格表,2,0)</f>
        <v>㎡</v>
      </c>
      <c r="J30" s="108">
        <f t="shared" ref="J30:J59" si="49">VLOOKUP(F30,价格表,5,0)</f>
        <v>75</v>
      </c>
      <c r="K30" s="119">
        <f>$V$5</f>
        <v>0.8</v>
      </c>
      <c r="L30" s="108">
        <f>ROUND(IFERROR(ROUND(G30,2)*J30*K30,),0)</f>
        <v>5683</v>
      </c>
      <c r="M30" s="114"/>
      <c r="N30" s="106">
        <v>1</v>
      </c>
      <c r="O30" s="107" t="s">
        <v>168</v>
      </c>
      <c r="P30" s="107" t="s">
        <v>175</v>
      </c>
      <c r="Q30" s="107"/>
      <c r="R30" s="135" t="str">
        <f>+P30</f>
        <v>立柱洗手盆</v>
      </c>
      <c r="S30" s="136"/>
      <c r="T30" s="109">
        <v>1</v>
      </c>
      <c r="U30" s="96" t="str">
        <f t="shared" ref="U30:U59" si="50">VLOOKUP(R30,价格表,2,0)</f>
        <v>个</v>
      </c>
      <c r="V30" s="108">
        <f t="shared" ref="V30:V59" si="51">VLOOKUP(R30,价格表,5,0)</f>
        <v>200</v>
      </c>
      <c r="W30" s="119">
        <f>$V$7</f>
        <v>0.8</v>
      </c>
      <c r="X30" s="108">
        <f>ROUND(IFERROR(ROUND(T30,2)*V30*W30,),0)</f>
        <v>160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94.71</v>
      </c>
      <c r="H31" s="109"/>
      <c r="I31" s="96" t="str">
        <f t="shared" si="48"/>
        <v>㎡</v>
      </c>
      <c r="J31" s="108">
        <f t="shared" si="49"/>
        <v>30</v>
      </c>
      <c r="K31" s="119">
        <f t="shared" ref="K31:K59" si="53">$V$5</f>
        <v>0.8</v>
      </c>
      <c r="L31" s="108">
        <f t="shared" ref="L31:L59" si="54">ROUND(IFERROR(ROUND(G31,2)*J31*K31,),0)</f>
        <v>2273</v>
      </c>
      <c r="M31" s="114"/>
      <c r="N31" s="106">
        <v>2</v>
      </c>
      <c r="O31" s="107" t="s">
        <v>10</v>
      </c>
      <c r="P31" s="107" t="s">
        <v>15</v>
      </c>
      <c r="Q31" s="107"/>
      <c r="R31" s="135" t="str">
        <f t="shared" ref="R31:R50" si="55">+P31</f>
        <v>外墙普通贴砖</v>
      </c>
      <c r="S31" s="136"/>
      <c r="T31" s="109">
        <f>3.4*1.2+1.1*3.2+0.3*2.6</f>
        <v>8.38</v>
      </c>
      <c r="U31" s="96" t="str">
        <f t="shared" si="50"/>
        <v>㎡</v>
      </c>
      <c r="V31" s="108">
        <f t="shared" si="51"/>
        <v>85</v>
      </c>
      <c r="W31" s="119">
        <f t="shared" ref="W31:W59" si="56">$V$7</f>
        <v>0.8</v>
      </c>
      <c r="X31" s="108">
        <f t="shared" ref="X31:X59" si="57">ROUND(IFERROR(ROUND(T31,2)*V31*W31,),0)</f>
        <v>570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报告编号：康正（容城）2023评字第4号-赵村-1-5</v>
      </c>
      <c r="EZ31" s="262"/>
      <c r="FA31" s="262"/>
      <c r="FB31" s="262"/>
      <c r="FC31" s="262"/>
    </row>
    <row r="32" ht="22.15" customHeight="1" spans="1:159">
      <c r="A32" s="105"/>
      <c r="B32" s="106">
        <v>3</v>
      </c>
      <c r="C32" s="107" t="s">
        <v>102</v>
      </c>
      <c r="D32" s="107" t="s">
        <v>109</v>
      </c>
      <c r="E32" s="107"/>
      <c r="F32" s="108" t="str">
        <f t="shared" si="52"/>
        <v>普通壁纸</v>
      </c>
      <c r="G32" s="109">
        <f>(2.3*4+5.5*2+11)*2.3</f>
        <v>71.76</v>
      </c>
      <c r="H32" s="109"/>
      <c r="I32" s="96" t="str">
        <f t="shared" si="48"/>
        <v>㎡</v>
      </c>
      <c r="J32" s="108">
        <f t="shared" si="49"/>
        <v>40</v>
      </c>
      <c r="K32" s="119">
        <f t="shared" si="53"/>
        <v>0.8</v>
      </c>
      <c r="L32" s="108">
        <f t="shared" si="54"/>
        <v>2296</v>
      </c>
      <c r="M32" s="114"/>
      <c r="N32" s="106">
        <v>3</v>
      </c>
      <c r="O32" s="107" t="s">
        <v>61</v>
      </c>
      <c r="P32" s="107" t="s">
        <v>66</v>
      </c>
      <c r="Q32" s="107"/>
      <c r="R32" s="135" t="str">
        <f t="shared" si="55"/>
        <v>普通石膏板吊顶</v>
      </c>
      <c r="S32" s="136"/>
      <c r="T32" s="109">
        <f>S6</f>
        <v>35.06</v>
      </c>
      <c r="U32" s="96" t="str">
        <f t="shared" si="50"/>
        <v>㎡</v>
      </c>
      <c r="V32" s="108">
        <f t="shared" si="51"/>
        <v>30</v>
      </c>
      <c r="W32" s="119">
        <f t="shared" si="56"/>
        <v>0.8</v>
      </c>
      <c r="X32" s="108">
        <f t="shared" si="57"/>
        <v>841</v>
      </c>
      <c r="Y32" s="154"/>
      <c r="Z32" s="155"/>
      <c r="AA32" s="155"/>
      <c r="AB32" s="155"/>
      <c r="AC32" s="155"/>
      <c r="AD32" s="155"/>
      <c r="AJ32" s="180"/>
      <c r="AK32" s="180"/>
      <c r="AL32" s="180"/>
      <c r="AM32" s="180"/>
      <c r="AN32" s="180"/>
      <c r="AO32" s="180"/>
      <c r="AP32" s="180"/>
      <c r="AQ32" s="180"/>
      <c r="EV32" s="38" t="s">
        <v>1045</v>
      </c>
      <c r="EW32" s="39" t="str">
        <f>D2</f>
        <v>王双群</v>
      </c>
      <c r="EX32" s="40"/>
      <c r="EY32" s="41" t="s">
        <v>1046</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8.12</v>
      </c>
      <c r="BI38" s="171" t="str">
        <f t="shared" ref="BI38:BI51" si="67">I186</f>
        <v>㎡</v>
      </c>
      <c r="BJ38" s="171">
        <f ca="1" t="shared" ref="BJ38:BJ51" si="68">L186</f>
        <v>1462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45.44</v>
      </c>
      <c r="BI39" s="171" t="str">
        <f t="shared" si="67"/>
        <v>㎡</v>
      </c>
      <c r="BJ39" s="171">
        <f ca="1" t="shared" si="68"/>
        <v>6362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58.55</v>
      </c>
      <c r="BI40" s="171" t="str">
        <f t="shared" si="67"/>
        <v>㎡</v>
      </c>
      <c r="BJ40" s="171">
        <f ca="1" t="shared" si="68"/>
        <v>1464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7.4</v>
      </c>
      <c r="BI41" s="171" t="str">
        <f t="shared" si="67"/>
        <v>㎡</v>
      </c>
      <c r="BJ41" s="171">
        <f ca="1" t="shared" si="68"/>
        <v>370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6</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8.12</v>
      </c>
      <c r="EX46" s="58" t="str">
        <f ca="1">IFERROR(VLOOKUP(FE46,$BD$38:$BJ$92,6,0),"")</f>
        <v>㎡</v>
      </c>
      <c r="EY46" s="59">
        <f ca="1">IF(EV46="","",SUMIF($BG$38:$BG$107,EV46,$BJ$38:$BJ$107))</f>
        <v>1462</v>
      </c>
      <c r="EZ46" s="59" t="str">
        <f ca="1">IFERROR(VLOOKUP(FF46,$BD$38:$BJ$92,4,0),"")</f>
        <v>砖墙</v>
      </c>
      <c r="FA46" s="58">
        <f ca="1">IF(EZ46="","",SUMIF($BG$38:$BG$107,EZ46,$BH$38:$BH$107))</f>
        <v>45.44</v>
      </c>
      <c r="FB46" s="58" t="str">
        <f ca="1">IFERROR(VLOOKUP(FF46,$BD$38:$BJ$92,6,0),"")</f>
        <v>㎡</v>
      </c>
      <c r="FC46" s="59">
        <f ca="1">IF(EZ46="","",SUMIF($BG$38:$BG$107,EZ46,$BJ$38:$BJ$107))</f>
        <v>6362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3.18</v>
      </c>
      <c r="BI47" s="171" t="str">
        <f t="shared" si="67"/>
        <v>㎡</v>
      </c>
      <c r="BJ47" s="171">
        <f ca="1" t="shared" si="68"/>
        <v>1113</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58.55</v>
      </c>
      <c r="EX47" s="58" t="str">
        <f ca="1">IFERROR(VLOOKUP(FE47,$BD$38:$BJ$92,6,0),"")</f>
        <v>㎡</v>
      </c>
      <c r="EY47" s="59">
        <f ca="1">IF(EV47="","",SUMIF($BG$38:$BG$107,EV47,$BJ$38:$BJ$107))</f>
        <v>1464</v>
      </c>
      <c r="EZ47" s="59" t="str">
        <f ca="1">IFERROR(VLOOKUP(FF47,$BD$38:$BJ$92,4,0),"")</f>
        <v>水泥地面</v>
      </c>
      <c r="FA47" s="58">
        <f ca="1">IF(EZ47="","",SUMIF($BG$38:$BG$107,EZ47,$BH$38:$BH$107))</f>
        <v>7.4</v>
      </c>
      <c r="FB47" s="58" t="str">
        <f ca="1">IFERROR(VLOOKUP(FF47,$BD$38:$BJ$92,6,0),"")</f>
        <v>㎡</v>
      </c>
      <c r="FC47" s="59">
        <f ca="1">IF(EZ47="","",SUMIF($BG$38:$BG$107,EZ47,$BJ$38:$BJ$107))</f>
        <v>370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灶台</v>
      </c>
      <c r="BH49" s="219">
        <f t="shared" si="69"/>
        <v>1</v>
      </c>
      <c r="BI49" s="171" t="str">
        <f t="shared" si="67"/>
        <v>个</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34.5</v>
      </c>
      <c r="BI50" s="171" t="str">
        <f t="shared" si="67"/>
        <v>㎡</v>
      </c>
      <c r="BJ50" s="171">
        <f ca="1" t="shared" si="68"/>
        <v>4347</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6</v>
      </c>
      <c r="EX50" s="58" t="str">
        <f ca="1">IFERROR(VLOOKUP(FE50,$BD$38:$BJ$92,6,0),"")</f>
        <v>个</v>
      </c>
      <c r="EY50" s="59">
        <f ca="1">IF(EV50="","",SUMIF($BG$38:$BG$107,EV50,$BJ$38:$BJ$107))</f>
        <v>1200</v>
      </c>
      <c r="EZ50" s="59" t="str">
        <f ca="1">IFERROR(VLOOKUP(FF50,$BD$38:$BJ$92,4,0),"")</f>
        <v>台阶</v>
      </c>
      <c r="FA50" s="58">
        <f ca="1">IF(EZ50="","",SUMIF($BG$38:$BG$107,EZ50,$BH$38:$BH$107))</f>
        <v>3.18</v>
      </c>
      <c r="FB50" s="58" t="str">
        <f ca="1">IFERROR(VLOOKUP(FF50,$BD$38:$BJ$92,6,0),"")</f>
        <v>㎡</v>
      </c>
      <c r="FC50" s="59">
        <f ca="1">IF(EZ50="","",SUMIF($BG$38:$BG$107,EZ50,$BJ$38:$BJ$107))</f>
        <v>1113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窝</v>
      </c>
      <c r="BH51" s="219">
        <f t="shared" si="69"/>
        <v>1</v>
      </c>
      <c r="BI51" s="171" t="str">
        <f t="shared" si="67"/>
        <v>个</v>
      </c>
      <c r="BJ51" s="171">
        <f ca="1" t="shared" si="68"/>
        <v>150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v>
      </c>
      <c r="BI52" s="171" t="str">
        <f t="shared" ref="BI52:BI71" si="72">I200</f>
        <v>棵</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果树</v>
      </c>
      <c r="BH53" s="219">
        <f t="shared" si="69"/>
        <v>1</v>
      </c>
      <c r="BI53" s="171" t="str">
        <f t="shared" si="72"/>
        <v>棵</v>
      </c>
      <c r="BJ53" s="171">
        <f ca="1" t="shared" si="73"/>
        <v>700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葡萄</v>
      </c>
      <c r="BH54" s="219">
        <f t="shared" si="69"/>
        <v>3</v>
      </c>
      <c r="BI54" s="171" t="str">
        <f t="shared" si="72"/>
        <v>棵</v>
      </c>
      <c r="BJ54" s="171">
        <f ca="1" t="shared" si="73"/>
        <v>450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渗水井</v>
      </c>
      <c r="BH55" s="219">
        <f t="shared" si="69"/>
        <v>1</v>
      </c>
      <c r="BI55" s="171" t="str">
        <f t="shared" si="72"/>
        <v>个</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10252</v>
      </c>
      <c r="M60" s="121"/>
      <c r="N60" s="111"/>
      <c r="O60" s="107" t="s">
        <v>1062</v>
      </c>
      <c r="P60" s="107"/>
      <c r="Q60" s="107"/>
      <c r="R60" s="112"/>
      <c r="S60" s="112"/>
      <c r="T60" s="109"/>
      <c r="U60" s="92"/>
      <c r="V60" s="120"/>
      <c r="W60" s="120"/>
      <c r="X60" s="96">
        <f>SUM(X30:X59)</f>
        <v>1571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34.5</v>
      </c>
      <c r="EX61" s="58" t="str">
        <f ca="1" t="shared" si="77"/>
        <v>㎡</v>
      </c>
      <c r="EY61" s="59">
        <f ca="1" t="shared" si="78"/>
        <v>4347</v>
      </c>
      <c r="EZ61" s="59" t="str">
        <f ca="1" t="shared" si="79"/>
        <v>窝</v>
      </c>
      <c r="FA61" s="58">
        <f ca="1" t="shared" si="80"/>
        <v>1</v>
      </c>
      <c r="FB61" s="58" t="str">
        <f ca="1" t="shared" si="81"/>
        <v>个</v>
      </c>
      <c r="FC61" s="59">
        <f ca="1" t="shared" si="82"/>
        <v>150</v>
      </c>
      <c r="FE61" s="273">
        <v>13</v>
      </c>
      <c r="FF61" s="273">
        <v>14</v>
      </c>
    </row>
    <row r="62" ht="20.25" customHeight="1" spans="1:162">
      <c r="A62" s="114"/>
      <c r="B62" s="106">
        <v>1</v>
      </c>
      <c r="C62" s="107" t="s">
        <v>146</v>
      </c>
      <c r="D62" s="107" t="s">
        <v>153</v>
      </c>
      <c r="E62" s="107"/>
      <c r="F62" s="108" t="str">
        <f>+D62</f>
        <v>石棉瓦隔热板</v>
      </c>
      <c r="G62" s="109">
        <f>S8</f>
        <v>16.26</v>
      </c>
      <c r="H62" s="109"/>
      <c r="I62" s="96" t="str">
        <f t="shared" ref="I62:I91" si="83">VLOOKUP(F62,价格表,2,0)</f>
        <v>㎡</v>
      </c>
      <c r="J62" s="108">
        <f t="shared" ref="J62:J82" si="84">VLOOKUP(F62,价格表,5,0)</f>
        <v>30</v>
      </c>
      <c r="K62" s="119">
        <f>$V$9</f>
        <v>0.85</v>
      </c>
      <c r="L62" s="108">
        <f>ROUND(IFERROR(ROUND(G62,2)*J62*K62,),0)</f>
        <v>415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2</v>
      </c>
      <c r="EX62" s="58" t="str">
        <f ca="1" t="shared" si="77"/>
        <v>棵</v>
      </c>
      <c r="EY62" s="59">
        <f ca="1" t="shared" si="78"/>
        <v>1200</v>
      </c>
      <c r="EZ62" s="59" t="str">
        <f ca="1" t="shared" si="79"/>
        <v>葡萄</v>
      </c>
      <c r="FA62" s="58">
        <f ca="1" t="shared" si="80"/>
        <v>3</v>
      </c>
      <c r="FB62" s="58" t="str">
        <f ca="1" t="shared" si="81"/>
        <v>棵</v>
      </c>
      <c r="FC62" s="59">
        <f ca="1" t="shared" si="82"/>
        <v>450</v>
      </c>
      <c r="FE62" s="273">
        <v>15</v>
      </c>
      <c r="FF62" s="273">
        <v>16</v>
      </c>
    </row>
    <row r="63" ht="20.25" customHeight="1" spans="1:162">
      <c r="A63" s="114"/>
      <c r="B63" s="106">
        <v>2</v>
      </c>
      <c r="C63" s="107" t="s">
        <v>30</v>
      </c>
      <c r="D63" s="107" t="s">
        <v>43</v>
      </c>
      <c r="E63" s="107"/>
      <c r="F63" s="108" t="str">
        <f t="shared" ref="F63:F91" si="87">+D63</f>
        <v>80地砖</v>
      </c>
      <c r="G63" s="109">
        <f>S8</f>
        <v>16.26</v>
      </c>
      <c r="H63" s="109"/>
      <c r="I63" s="96" t="str">
        <f t="shared" si="83"/>
        <v>㎡</v>
      </c>
      <c r="J63" s="108">
        <f t="shared" si="84"/>
        <v>110</v>
      </c>
      <c r="K63" s="119">
        <f t="shared" ref="K63:K91" si="88">$V$9</f>
        <v>0.85</v>
      </c>
      <c r="L63" s="108">
        <f t="shared" ref="L63:L91" si="89">ROUND(IFERROR(ROUND(G63,2)*J63*K63,),0)</f>
        <v>1520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渗水井</v>
      </c>
      <c r="EW63" s="58">
        <f ca="1" t="shared" si="76"/>
        <v>1</v>
      </c>
      <c r="EX63" s="58" t="str">
        <f ca="1" t="shared" si="77"/>
        <v>个</v>
      </c>
      <c r="EY63" s="59">
        <f ca="1" t="shared" si="78"/>
        <v>600</v>
      </c>
      <c r="EZ63" s="59" t="str">
        <f ca="1" t="shared" si="79"/>
        <v>P1</v>
      </c>
      <c r="FA63" s="58">
        <f ca="1" t="shared" si="80"/>
        <v>35.6</v>
      </c>
      <c r="FB63" s="58" t="str">
        <f ca="1" t="shared" si="81"/>
        <v>㎡</v>
      </c>
      <c r="FC63" s="59">
        <f ca="1" t="shared" si="82"/>
        <v>4450</v>
      </c>
      <c r="FE63" s="273">
        <v>17</v>
      </c>
      <c r="FF63" s="273">
        <v>18</v>
      </c>
    </row>
    <row r="64" ht="20.25" customHeight="1" spans="1:162">
      <c r="A64" s="114"/>
      <c r="B64" s="106">
        <v>3</v>
      </c>
      <c r="C64" s="107" t="s">
        <v>61</v>
      </c>
      <c r="D64" s="107" t="s">
        <v>66</v>
      </c>
      <c r="E64" s="107"/>
      <c r="F64" s="108" t="str">
        <f t="shared" si="87"/>
        <v>普通石膏板吊顶</v>
      </c>
      <c r="G64" s="109">
        <f>G63</f>
        <v>16.26</v>
      </c>
      <c r="H64" s="109"/>
      <c r="I64" s="96" t="str">
        <f t="shared" si="83"/>
        <v>㎡</v>
      </c>
      <c r="J64" s="108">
        <f t="shared" si="84"/>
        <v>30</v>
      </c>
      <c r="K64" s="119">
        <f t="shared" si="88"/>
        <v>0.85</v>
      </c>
      <c r="L64" s="108">
        <f t="shared" si="89"/>
        <v>415</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29968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18</v>
      </c>
      <c r="BE72" s="171">
        <f>IF(BJ72=0,0,IF(COUNTIF($BG72:$BG$107,BG72)&lt;2,1,0))</f>
        <v>1</v>
      </c>
      <c r="BF72" s="171">
        <v>35</v>
      </c>
      <c r="BG72" s="171" t="str">
        <f>R186</f>
        <v>P1</v>
      </c>
      <c r="BH72" s="219">
        <f>ROUND(T186,2)</f>
        <v>35.6</v>
      </c>
      <c r="BI72" s="171" t="str">
        <f>U186</f>
        <v>㎡</v>
      </c>
      <c r="BJ72" s="171">
        <f>X186</f>
        <v>4450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29968</v>
      </c>
      <c r="EY72" s="61"/>
      <c r="EZ72" s="63" t="s">
        <v>1065</v>
      </c>
      <c r="FA72" s="64" t="str">
        <f ca="1">TEXT(EX72,"[DBnum2]")&amp;"元整"</f>
        <v>贰万玖仟玖佰陆拾捌元整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2350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王双群</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29968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贰万玖仟玖佰陆拾捌元整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1.4*2.9*2</f>
        <v>8.12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1462</v>
      </c>
      <c r="M186" s="114"/>
      <c r="N186" s="106">
        <v>35</v>
      </c>
      <c r="O186" s="107" t="s">
        <v>32</v>
      </c>
      <c r="P186" s="107" t="s">
        <v>273</v>
      </c>
      <c r="Q186" s="292"/>
      <c r="R186" s="299" t="s">
        <v>1118</v>
      </c>
      <c r="S186" s="300"/>
      <c r="T186" s="296">
        <v>35.6</v>
      </c>
      <c r="U186" s="301" t="s">
        <v>12</v>
      </c>
      <c r="V186" s="302" t="e">
        <f ca="1">IF(Q186="",VLOOKUP(R186,价格表,5,0),VLOOKUP(Q186,INDIRECT("价格引用表!K"&amp;MATCH(R186,价格引用表!H:H,0)&amp;":L1200"),2,0))</f>
        <v>#N/A</v>
      </c>
      <c r="W186" s="298">
        <v>1</v>
      </c>
      <c r="X186" s="302">
        <f>ROUND(T186*90+T186*35,0)</f>
        <v>4450</v>
      </c>
    </row>
    <row r="187" ht="18" customHeight="1" spans="1:24">
      <c r="A187" s="114"/>
      <c r="B187" s="106">
        <v>2</v>
      </c>
      <c r="C187" s="107" t="s">
        <v>29</v>
      </c>
      <c r="D187" s="107" t="s">
        <v>207</v>
      </c>
      <c r="E187" s="292" t="s">
        <v>219</v>
      </c>
      <c r="F187" s="108" t="str">
        <f t="shared" si="141"/>
        <v>砖墙</v>
      </c>
      <c r="G187" s="293">
        <f>3.2*(11.2+2.4+0.6)</f>
        <v>45.44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6362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3.5*5.1+3.7*11</f>
        <v>58.55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1464</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3.7*2</f>
        <v>7.4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370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6</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0.4*1.2*2+2.8*0.4+1*1.1</f>
        <v>3.18</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1113</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303</v>
      </c>
      <c r="E197" s="292"/>
      <c r="F197" s="108" t="str">
        <f t="shared" si="141"/>
        <v>灶台</v>
      </c>
      <c r="G197" s="295">
        <v>1</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300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2.3*15</f>
        <v>34.5</v>
      </c>
      <c r="H198" s="296"/>
      <c r="I198" s="96" t="str">
        <f>IFERROR(IF(E198="",VLOOKUP(F198,价格表,2,0),(VLOOKUP(E198,IF({1,0},价格引用表!K:K,价格引用表!I:I),2,0))),"")</f>
        <v>㎡</v>
      </c>
      <c r="J198" s="108">
        <f ca="1">IF(E198="",VLOOKUP(F198,价格表,5,0),VLOOKUP(E198,INDIRECT("价格引用表!K"&amp;MATCH(D198,价格引用表!H:H,0)&amp;":L1200"),2,0))</f>
        <v>180</v>
      </c>
      <c r="K198" s="298">
        <v>0.7</v>
      </c>
      <c r="L198" s="108">
        <f ca="1" t="shared" si="142"/>
        <v>4347</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295</v>
      </c>
      <c r="E199" s="292"/>
      <c r="F199" s="108" t="str">
        <f t="shared" si="141"/>
        <v>窝</v>
      </c>
      <c r="G199" s="295">
        <v>1</v>
      </c>
      <c r="H199" s="296"/>
      <c r="I199" s="96" t="str">
        <f>IFERROR(IF(E199="",VLOOKUP(F199,价格表,2,0),(VLOOKUP(E199,IF({1,0},价格引用表!K:K,价格引用表!I:I),2,0))),"")</f>
        <v>个</v>
      </c>
      <c r="J199" s="108">
        <f ca="1">IF(E199="",VLOOKUP(F199,价格表,5,0),VLOOKUP(E199,INDIRECT("价格引用表!K"&amp;MATCH(D199,价格引用表!H:H,0)&amp;":L1200"),2,0))</f>
        <v>150</v>
      </c>
      <c r="K199" s="298">
        <v>1</v>
      </c>
      <c r="L199" s="108">
        <f ca="1" t="shared" si="142"/>
        <v>150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407</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408</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700</v>
      </c>
      <c r="K201" s="298">
        <v>1</v>
      </c>
      <c r="L201" s="108">
        <f ca="1" t="shared" si="142"/>
        <v>700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346</v>
      </c>
      <c r="E202" s="292" t="s">
        <v>418</v>
      </c>
      <c r="F202" s="108" t="str">
        <f t="shared" si="141"/>
        <v>葡萄</v>
      </c>
      <c r="G202" s="295">
        <v>3</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450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279</v>
      </c>
      <c r="E203" s="292"/>
      <c r="F203" s="108" t="str">
        <f t="shared" si="141"/>
        <v>渗水井</v>
      </c>
      <c r="G203" s="295">
        <v>1</v>
      </c>
      <c r="H203" s="296"/>
      <c r="I203" s="96" t="str">
        <f>IFERROR(IF(E203="",VLOOKUP(F203,价格表,2,0),(VLOOKUP(E203,IF({1,0},价格引用表!K:K,价格引用表!I:I),2,0))),"")</f>
        <v>个</v>
      </c>
      <c r="J203" s="108">
        <f ca="1">IF(E203="",VLOOKUP(F203,价格表,5,0),VLOOKUP(E203,INDIRECT("价格引用表!K"&amp;MATCH(D203,价格引用表!H:H,0)&amp;":L1200"),2,0))</f>
        <v>600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29968</v>
      </c>
      <c r="W219" s="317"/>
      <c r="X219" s="136"/>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29968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0207109-01-01-1007</v>
      </c>
      <c r="C3" s="36"/>
      <c r="D3" s="36"/>
      <c r="E3" s="37" t="str">
        <f>输机表!U2&amp;输机表!Y2</f>
        <v>康正（容城）2023评字第4号-赵村-1-5</v>
      </c>
      <c r="F3" s="37"/>
      <c r="G3" s="37"/>
      <c r="H3" s="37"/>
    </row>
    <row r="4" ht="16.5" customHeight="1" spans="1:8">
      <c r="A4" s="38" t="s">
        <v>1045</v>
      </c>
      <c r="B4" s="39" t="str">
        <f>输机表!D2</f>
        <v>王双群</v>
      </c>
      <c r="C4" s="40"/>
      <c r="D4" s="41" t="s">
        <v>1046</v>
      </c>
      <c r="E4" s="42"/>
      <c r="F4" s="39" t="str">
        <f>输机表!F2</f>
        <v>容城县赵村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94.71</v>
      </c>
      <c r="C7" s="50">
        <f ca="1">IF(COUNTIF(输机表!$C$4:$C$27,K7&amp;"*")=0,IFERROR(VLOOKUP(K7,房体结构,23,0),""),ROUND(SUMIF(输机表!$C$4:$C$27,K7&amp;"*",输机表!$Z$4:$Z$27)/B7,0))</f>
        <v>1061</v>
      </c>
      <c r="D7" s="50">
        <f ca="1">IFERROR(ROUND(C7*B7,0),"")</f>
        <v>100487</v>
      </c>
      <c r="E7" s="50" t="str">
        <f>IF(COUNTIF(输机表!$C$4:$C$27,L7&amp;"*")&gt;0,L7,IFERROR(VLOOKUP(L7,房体结构,1,0),""))</f>
        <v>F2</v>
      </c>
      <c r="F7" s="51">
        <f ca="1">IF(COUNTIF(输机表!$C$4:$C$27,L7&amp;"*")=0,IFERROR(VLOOKUP(L7,房体结构,17,0),""),SUMIF(输机表!$C$4:$C$27,L7&amp;"*",输机表!$S$4:$S$7))</f>
        <v>35.06</v>
      </c>
      <c r="G7" s="50">
        <f ca="1">IF(COUNTIF(输机表!$C$4:$C$27,L7&amp;"*")=0,IFERROR(VLOOKUP(L7,房体结构,23,0),""),ROUND(SUMIF(输机表!$C$4:$C$27,L7&amp;"*",输机表!$Z$4:$Z$27)/F7,0))</f>
        <v>942</v>
      </c>
      <c r="H7" s="50">
        <f ca="1">IFERROR(ROUND(G7*F7,0),"")</f>
        <v>33027</v>
      </c>
      <c r="K7" s="74" t="s">
        <v>1124</v>
      </c>
      <c r="L7" s="74" t="s">
        <v>1125</v>
      </c>
      <c r="M7" s="75" t="s">
        <v>1126</v>
      </c>
      <c r="R7" s="78"/>
    </row>
    <row r="8" ht="19.5" customHeight="1" spans="1:13">
      <c r="A8" s="50" t="str">
        <f>IF(COUNTIF(输机表!$C$4:$C$27,K8&amp;"*")&gt;0,K8,IFERROR(VLOOKUP(K8,房体结构,1,0),""))</f>
        <v>Y1</v>
      </c>
      <c r="B8" s="51">
        <f ca="1">IF(COUNTIF(输机表!$C$4:$C$27,K8&amp;"*")=0,IFERROR(VLOOKUP(K8,房体结构,17,0),""),SUMIF(输机表!$C$4:$C$27,K8&amp;"*",输机表!$S$4:$S$7))</f>
        <v>16.26</v>
      </c>
      <c r="C8" s="50">
        <f ca="1">IF(COUNTIF(输机表!$C$4:$C$27,K8&amp;"*")=0,IFERROR(VLOOKUP(K8,房体结构,23,0),""),ROUND(SUMIF(输机表!$C$4:$C$27,K8&amp;"*",输机表!$Z$4:$Z$27)/B8,0))</f>
        <v>524</v>
      </c>
      <c r="D8" s="50">
        <f ca="1" t="shared" ref="D8:D11" si="0">IFERROR(ROUND(C8*B8,0),"")</f>
        <v>8520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1017</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1056</v>
      </c>
      <c r="B12" s="48"/>
      <c r="C12" s="52">
        <f ca="1">SUM(B7:B11)+SUM(F7:F11)</f>
        <v>146.03</v>
      </c>
      <c r="D12" s="53"/>
      <c r="E12" s="54" t="s">
        <v>1057</v>
      </c>
      <c r="F12" s="54"/>
      <c r="G12" s="55">
        <f ca="1">SUM(D7:D11)+SUM(H7:H11)</f>
        <v>142034</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8.12</v>
      </c>
      <c r="C15" s="58" t="str">
        <f ca="1" t="shared" ref="C15:C26" si="4">IFERROR(VLOOKUP(K15,附属物位置,6,0),"")</f>
        <v>㎡</v>
      </c>
      <c r="D15" s="59">
        <f ca="1" t="shared" ref="D15:D26" si="5">IF(A15="","",SUMIF(附属物名称,A15,附属物金额))</f>
        <v>1462</v>
      </c>
      <c r="E15" s="59" t="str">
        <f ca="1" t="shared" ref="E15:E26" si="6">IFERROR(VLOOKUP(L15,附属物位置,4,0),"")</f>
        <v>砖墙</v>
      </c>
      <c r="F15" s="58">
        <f ca="1" t="shared" ref="F15:F40" si="7">IF(E15="","",SUMIF(附属物名称,E15,附属物数量))</f>
        <v>45.44</v>
      </c>
      <c r="G15" s="58" t="str">
        <f ca="1" t="shared" ref="G15:G26" si="8">IFERROR(VLOOKUP(L15,附属物位置,6,0),"")</f>
        <v>㎡</v>
      </c>
      <c r="H15" s="59">
        <f ca="1" t="shared" ref="H15:H26" si="9">IF(E15="","",SUMIF(附属物名称,E15,附属物金额))</f>
        <v>6362</v>
      </c>
      <c r="K15" s="77">
        <v>1</v>
      </c>
      <c r="L15" s="77">
        <v>2</v>
      </c>
      <c r="M15" s="76"/>
    </row>
    <row r="16" ht="17.25" customHeight="1" spans="1:13">
      <c r="A16" s="58" t="str">
        <f ca="1" t="shared" si="2"/>
        <v>平砖地面</v>
      </c>
      <c r="B16" s="58">
        <f ca="1" t="shared" si="3"/>
        <v>58.55</v>
      </c>
      <c r="C16" s="58" t="str">
        <f ca="1" t="shared" si="4"/>
        <v>㎡</v>
      </c>
      <c r="D16" s="59">
        <f ca="1" t="shared" si="5"/>
        <v>1464</v>
      </c>
      <c r="E16" s="59" t="str">
        <f ca="1" t="shared" si="6"/>
        <v>水泥地面</v>
      </c>
      <c r="F16" s="58">
        <f ca="1" t="shared" si="7"/>
        <v>7.4</v>
      </c>
      <c r="G16" s="58" t="str">
        <f ca="1" t="shared" si="8"/>
        <v>㎡</v>
      </c>
      <c r="H16" s="59">
        <f ca="1" t="shared" si="9"/>
        <v>370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6</v>
      </c>
      <c r="C19" s="58" t="str">
        <f ca="1" t="shared" si="4"/>
        <v>个</v>
      </c>
      <c r="D19" s="59">
        <f ca="1" t="shared" si="5"/>
        <v>1200</v>
      </c>
      <c r="E19" s="59" t="str">
        <f ca="1" t="shared" si="6"/>
        <v>台阶</v>
      </c>
      <c r="F19" s="58">
        <f ca="1" t="shared" si="7"/>
        <v>3.18</v>
      </c>
      <c r="G19" s="58" t="str">
        <f ca="1" t="shared" si="8"/>
        <v>㎡</v>
      </c>
      <c r="H19" s="59">
        <f ca="1" t="shared" si="9"/>
        <v>1113</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水泥、水磨石平台</v>
      </c>
      <c r="B21" s="58">
        <f ca="1" t="shared" si="3"/>
        <v>34.5</v>
      </c>
      <c r="C21" s="58" t="str">
        <f ca="1" t="shared" si="4"/>
        <v>㎡</v>
      </c>
      <c r="D21" s="59">
        <f ca="1" t="shared" si="5"/>
        <v>4347</v>
      </c>
      <c r="E21" s="59" t="str">
        <f ca="1" t="shared" si="6"/>
        <v>窝</v>
      </c>
      <c r="F21" s="58">
        <f ca="1" t="shared" si="7"/>
        <v>1</v>
      </c>
      <c r="G21" s="58" t="str">
        <f ca="1" t="shared" si="8"/>
        <v>个</v>
      </c>
      <c r="H21" s="59">
        <f ca="1" t="shared" si="9"/>
        <v>150</v>
      </c>
      <c r="K21" s="77">
        <v>13</v>
      </c>
      <c r="L21" s="77">
        <v>14</v>
      </c>
      <c r="M21" s="76"/>
    </row>
    <row r="22" ht="17.25" customHeight="1" spans="1:13">
      <c r="A22" s="58" t="str">
        <f ca="1" t="shared" si="2"/>
        <v>果树</v>
      </c>
      <c r="B22" s="58">
        <f ca="1" t="shared" si="3"/>
        <v>2</v>
      </c>
      <c r="C22" s="58" t="str">
        <f ca="1" t="shared" si="4"/>
        <v>棵</v>
      </c>
      <c r="D22" s="59">
        <f ca="1" t="shared" si="5"/>
        <v>1200</v>
      </c>
      <c r="E22" s="59" t="str">
        <f ca="1" t="shared" si="6"/>
        <v>葡萄</v>
      </c>
      <c r="F22" s="58">
        <f ca="1" t="shared" si="7"/>
        <v>3</v>
      </c>
      <c r="G22" s="58" t="str">
        <f ca="1" t="shared" si="8"/>
        <v>棵</v>
      </c>
      <c r="H22" s="59">
        <f ca="1" t="shared" si="9"/>
        <v>450</v>
      </c>
      <c r="K22" s="77">
        <v>15</v>
      </c>
      <c r="L22" s="77">
        <v>16</v>
      </c>
      <c r="M22" s="76"/>
    </row>
    <row r="23" ht="17.25" customHeight="1" spans="1:13">
      <c r="A23" s="58" t="str">
        <f ca="1" t="shared" si="2"/>
        <v>渗水井</v>
      </c>
      <c r="B23" s="58">
        <f ca="1" t="shared" si="3"/>
        <v>1</v>
      </c>
      <c r="C23" s="58" t="str">
        <f ca="1" t="shared" si="4"/>
        <v>个</v>
      </c>
      <c r="D23" s="59">
        <f ca="1" t="shared" si="5"/>
        <v>600</v>
      </c>
      <c r="E23" s="59" t="str">
        <f ca="1" t="shared" si="6"/>
        <v>P1</v>
      </c>
      <c r="F23" s="58">
        <f ca="1" t="shared" si="7"/>
        <v>35.6</v>
      </c>
      <c r="G23" s="58" t="str">
        <f ca="1" t="shared" si="8"/>
        <v>㎡</v>
      </c>
      <c r="H23" s="59">
        <f ca="1" t="shared" si="9"/>
        <v>4450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29968</v>
      </c>
      <c r="H41" s="61"/>
      <c r="K41" s="77">
        <v>53</v>
      </c>
      <c r="M41" s="76"/>
    </row>
    <row r="42" ht="17.25" customHeight="1" spans="1:8">
      <c r="A42" s="60" t="s">
        <v>1064</v>
      </c>
      <c r="B42" s="61"/>
      <c r="C42" s="62">
        <f ca="1">G41+G12</f>
        <v>172002</v>
      </c>
      <c r="D42" s="61"/>
      <c r="E42" s="63" t="s">
        <v>1065</v>
      </c>
      <c r="F42" s="64" t="str">
        <f ca="1">TEXT(C42,"[DBnum2]")&amp;"元整"</f>
        <v>壹拾柒万贰仟零贰元整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康正（容城）2023评字第4号-赵村-1-5</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王双群</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146.03</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172002</v>
      </c>
      <c r="H26" s="15"/>
      <c r="I26" s="15"/>
      <c r="J26" s="15"/>
      <c r="K26" s="15"/>
      <c r="L26" s="15"/>
      <c r="M26" s="15"/>
      <c r="N26" s="15"/>
      <c r="O26" s="15"/>
      <c r="P26" s="15"/>
      <c r="Q26" s="15"/>
    </row>
    <row r="27" spans="1:17">
      <c r="A27" s="9" t="s">
        <v>1097</v>
      </c>
      <c r="B27" s="9"/>
      <c r="C27" s="9"/>
      <c r="D27" s="9" t="str">
        <f ca="1">结果通知单!F42</f>
        <v>壹拾柒万贰仟零贰元整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1137</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1138</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1139</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